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<sst xmlns="http://schemas.openxmlformats.org/spreadsheetml/2006/main" count="232" uniqueCount="125">
  <si>
    <t>ПРЕДВАРИТЕЛЬНЫЕ ИТОГИ</t>
  </si>
  <si>
    <t>социально-экономического развития Булзинского сельского поселения за 2023 год и прогноз социально-экономического развития Булзинского сельского поселения на 2024 год и плановый период 2025 и 2026  годов</t>
  </si>
  <si>
    <t>Показатели</t>
  </si>
  <si>
    <t>Единица измерения</t>
  </si>
  <si>
    <t xml:space="preserve">10 мес.
2023 год </t>
  </si>
  <si>
    <t>2023 год            оценка</t>
  </si>
  <si>
    <t>2024 год            прогноз</t>
  </si>
  <si>
    <t>2025 год            прогноз</t>
  </si>
  <si>
    <t>2026 год            прогноз</t>
  </si>
  <si>
    <t>I. Институциональная структура муниципальных образований</t>
  </si>
  <si>
    <t>1.Количество муниципальных образований по субъекту РФ, всего</t>
  </si>
  <si>
    <t xml:space="preserve">в том числе по типам: </t>
  </si>
  <si>
    <t>муниципальные районы</t>
  </si>
  <si>
    <t>единиц</t>
  </si>
  <si>
    <t>городские округа</t>
  </si>
  <si>
    <t>городские поселения</t>
  </si>
  <si>
    <t>сельские поселения</t>
  </si>
  <si>
    <t>внутригородская территория города федерального значения</t>
  </si>
  <si>
    <t xml:space="preserve">2.Количество муниципальных образований, имеющих утвержденные границы территорий </t>
  </si>
  <si>
    <t>3. Количество организаций, зарегистрированных на территории муниципальных образований, всего</t>
  </si>
  <si>
    <t>в том числе:</t>
  </si>
  <si>
    <t>количество организаций муниципальной формы собственности, всего</t>
  </si>
  <si>
    <t>социальной сферы</t>
  </si>
  <si>
    <t>3.1.Количество муниципальных унитарных предприятий</t>
  </si>
  <si>
    <t>II. Из бюджета муниципальных образований (местный бюджет)</t>
  </si>
  <si>
    <t>1. Доходы, всего</t>
  </si>
  <si>
    <t>тыс.руб.</t>
  </si>
  <si>
    <t xml:space="preserve">    в том числе:</t>
  </si>
  <si>
    <t>Собственные доходы</t>
  </si>
  <si>
    <t>Налоги на прибыль, доходы</t>
  </si>
  <si>
    <t xml:space="preserve">   налог на доходы физических лиц</t>
  </si>
  <si>
    <t>Налоги и взносы на социальные нужды</t>
  </si>
  <si>
    <t>Налоги на совокупный доход</t>
  </si>
  <si>
    <t>Налоги на имущество</t>
  </si>
  <si>
    <t xml:space="preserve">   налог на имущество физических лиц</t>
  </si>
  <si>
    <t>транспортный налог</t>
  </si>
  <si>
    <t xml:space="preserve">   земельный налог</t>
  </si>
  <si>
    <t xml:space="preserve">Налоги, сборы и регулярные платежи за пользование природными ресурсами </t>
  </si>
  <si>
    <t xml:space="preserve">   налог на добычу полезных ископаемых</t>
  </si>
  <si>
    <t xml:space="preserve">Доходы от использования имущества, находящегося в муниципальной собственности </t>
  </si>
  <si>
    <t>Доходы от продажи материальных и нематериальных активов</t>
  </si>
  <si>
    <t>Государственная пошлина</t>
  </si>
  <si>
    <t>тыс. руб.</t>
  </si>
  <si>
    <t>Доходы от оказания платных услуг</t>
  </si>
  <si>
    <t xml:space="preserve">   доходы от реализации имущества, находящегося в муниципальной собственности</t>
  </si>
  <si>
    <t xml:space="preserve">Безвозмездные поступления </t>
  </si>
  <si>
    <t xml:space="preserve"> в том числе:</t>
  </si>
  <si>
    <t xml:space="preserve">   дотации от других бюджетов бюджетной системы РФ</t>
  </si>
  <si>
    <t xml:space="preserve">   в том числе: дотации на выравнивание уровня бюджетной обеспеченности</t>
  </si>
  <si>
    <t>Дотации бюджетам на поддержку мер по обеспечению сбалансированности бюджетов</t>
  </si>
  <si>
    <t xml:space="preserve">   субвенции от других бюджетов бюджетной системы РФ</t>
  </si>
  <si>
    <t xml:space="preserve">   средства, получаемые по взаимным расчетам, в том числе компенсации дополнительных расходов , возникших в результате решений, принятых органами госвласти</t>
  </si>
  <si>
    <t xml:space="preserve">   субсидии от других бюджетов бюджетной системы РФ</t>
  </si>
  <si>
    <t xml:space="preserve">   прочие безвозмездные перечисления</t>
  </si>
  <si>
    <t>2. Расходы, всего</t>
  </si>
  <si>
    <t>Общегосударственные вопросы</t>
  </si>
  <si>
    <t xml:space="preserve">   функционирование местных администраций</t>
  </si>
  <si>
    <t>Национальная экономика</t>
  </si>
  <si>
    <t>Национальная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</si>
  <si>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</si>
  <si>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</si>
  <si>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Жилищно-коммунальное хозяйство</t>
  </si>
  <si>
    <t>Образование</t>
  </si>
  <si>
    <t>Культура,кинемотография и средства массовой информации</t>
  </si>
  <si>
    <t>Здравоохранение и спорт</t>
  </si>
  <si>
    <t>Социальная политика</t>
  </si>
  <si>
    <t>3. Дефицит (-), профицит (+) бюджета</t>
  </si>
  <si>
    <t>III. Эффективность использования муниципальной собственности</t>
  </si>
  <si>
    <t>Доходы, полученные от:</t>
  </si>
  <si>
    <t xml:space="preserve">продажи имущества, находящегося в муниципальной собственности </t>
  </si>
  <si>
    <t xml:space="preserve">   продажа земельных участков</t>
  </si>
  <si>
    <t xml:space="preserve">сдачи в аренду имущества, находящегося в муниципальной собственности </t>
  </si>
  <si>
    <t xml:space="preserve">   арендная плата за земли</t>
  </si>
  <si>
    <t>залоговые операции с принадлежащим муниципальному образованию имуществом</t>
  </si>
  <si>
    <t xml:space="preserve">IV. Производственная деятельность </t>
  </si>
  <si>
    <t>Объем отгруженных товаров собственного производства, выполненных работ и услуг собственными силами по организациям муниципальной формы собственности</t>
  </si>
  <si>
    <t>IV. Инвестиционная деятельность</t>
  </si>
  <si>
    <t>1.Инвестиции в основной капитал  организаций муниципальной формы собственности за счет всех источников финансирования в ценах соответствующего периода</t>
  </si>
  <si>
    <t xml:space="preserve">V. Денежные доходы и расходы населения </t>
  </si>
  <si>
    <t>1.Доходы населения муниципальных образований, всего</t>
  </si>
  <si>
    <t xml:space="preserve">   оплата труда</t>
  </si>
  <si>
    <t xml:space="preserve">   пенсии и пособия</t>
  </si>
  <si>
    <t xml:space="preserve">   ссуды на индивидуальное жилищное строительство и другие цели </t>
  </si>
  <si>
    <t>в том числе: ипотечное жилищное кредитование</t>
  </si>
  <si>
    <t>2. Расходы населения муниципальных образований, всего</t>
  </si>
  <si>
    <t>2.1. Покупка продовольственных товаров</t>
  </si>
  <si>
    <t>2.2. Покупка непродовольственных товаров</t>
  </si>
  <si>
    <t>2.3. Платные услуги, всего</t>
  </si>
  <si>
    <t xml:space="preserve">   оплата жилья и коммунальных услуг</t>
  </si>
  <si>
    <t xml:space="preserve">   оплата бытовых услуг</t>
  </si>
  <si>
    <t xml:space="preserve">   расходы на транспорт</t>
  </si>
  <si>
    <t>2.4. Обязательные платежи и добровольные взносы</t>
  </si>
  <si>
    <t>2.5. Покупка жилых помещений</t>
  </si>
  <si>
    <t>3. Среднедушевые денежные доходы       (в месяц)</t>
  </si>
  <si>
    <t>руб/чел</t>
  </si>
  <si>
    <t>4.Численность населения с денежными доходами ниже прожиточного минимума в % ко всему населению муниципального образования (субъекта РФ)</t>
  </si>
  <si>
    <t>%</t>
  </si>
  <si>
    <t xml:space="preserve">YI. Потребительский рынок </t>
  </si>
  <si>
    <t>1.Оборот розничной торговли предприятий и организаций муниципальной формы собственности в ценах соответствующего периода</t>
  </si>
  <si>
    <t xml:space="preserve">1.1. Продовольственные товары </t>
  </si>
  <si>
    <t xml:space="preserve">1.2. Непродовольственные товары </t>
  </si>
  <si>
    <t>2.Объем платных услуг населению организаций муниципальной формы собственности в ценах соответствующего периода</t>
  </si>
  <si>
    <t xml:space="preserve">YI. Рынок труда </t>
  </si>
  <si>
    <t>1. Численность постоянного населения</t>
  </si>
  <si>
    <t>чел.</t>
  </si>
  <si>
    <t>0,8</t>
  </si>
  <si>
    <t>2. Численность экономически активного населения</t>
  </si>
  <si>
    <t>0,30</t>
  </si>
  <si>
    <t xml:space="preserve">   занятые</t>
  </si>
  <si>
    <t>0,20</t>
  </si>
  <si>
    <t>3. Численность безработных, зарегестрированных в органах службы занятости</t>
  </si>
  <si>
    <t>0,01</t>
  </si>
  <si>
    <t>4.Среднегодовая численность занятых в организациях   муниципальной формы собственности</t>
  </si>
  <si>
    <t>0,1</t>
  </si>
  <si>
    <t>5.  Доля занятых в организациях муниципальной формы собственности в общей численности занятых по субъекту РФ</t>
  </si>
  <si>
    <t xml:space="preserve">5. Среднегодовая численность работников органов местного самоуправления </t>
  </si>
  <si>
    <t xml:space="preserve">IX. Жилищный фонд </t>
  </si>
  <si>
    <t>1. Ввод в эксплуатацию жилых домов за счет всех источников финансирования</t>
  </si>
  <si>
    <t>тыс.кв.м общей площади</t>
  </si>
  <si>
    <t xml:space="preserve">   за счет средств местных бюджетов</t>
  </si>
  <si>
    <t xml:space="preserve">   индивидуальные жилые дома, построенные населением за свой счет и (или) с помощью кредитов</t>
  </si>
  <si>
    <t>2. Общая площадь муниципального жилищного фонда</t>
  </si>
  <si>
    <t>тыс.кв. м</t>
  </si>
  <si>
    <t xml:space="preserve">   общая площадь ветхого аварийного жилищного фонда</t>
  </si>
  <si>
    <t>Глава Булзинского сельского поселения                                                                  А.Р.Титов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</si>
</sst>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35">
    <font>
      <sz val="11"/>
      <color theme="1"/>
      <name val="Calibri"/>
      <charset val="204"/>
      <scheme val="minor"/>
    </font>
    <font>
      <b/>
      <sz val="12"/>
      <name val="Times New Roman"/>
      <charset val="204"/>
    </font>
    <font>
      <b/>
      <u/>
      <sz val="12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color rgb="FFFF0000"/>
      <name val="Times New Roman"/>
      <charset val="204"/>
    </font>
    <font>
      <sz val="11"/>
      <color rgb="FFFF0000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sz val="11"/>
      <color rgb="FFFF0000"/>
      <name val="Calibri"/>
      <charset val="204"/>
      <scheme val="minor"/>
    </font>
    <font>
      <sz val="11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/>
    </xf>
    <xf numFmtId="180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80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/>
    </xf>
    <xf numFmtId="180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  <xf numFmtId="0" fontId="1" fillId="0" borderId="2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justify" vertical="top" wrapText="1"/>
    </xf>
    <xf numFmtId="180" fontId="1" fillId="0" borderId="1" xfId="0" applyNumberFormat="1" applyFont="1" applyFill="1" applyBorder="1" applyAlignment="1">
      <alignment horizontal="center"/>
    </xf>
    <xf numFmtId="180" fontId="3" fillId="0" borderId="1" xfId="0" applyNumberFormat="1" applyFont="1" applyFill="1" applyBorder="1" applyAlignment="1">
      <alignment horizontal="center"/>
    </xf>
    <xf numFmtId="180" fontId="6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180" fontId="8" fillId="0" borderId="1" xfId="0" applyNumberFormat="1" applyFont="1" applyFill="1" applyBorder="1" applyAlignment="1">
      <alignment horizontal="center"/>
    </xf>
    <xf numFmtId="180" fontId="9" fillId="0" borderId="1" xfId="0" applyNumberFormat="1" applyFont="1" applyFill="1" applyBorder="1" applyAlignment="1">
      <alignment horizontal="center"/>
    </xf>
    <xf numFmtId="180" fontId="10" fillId="0" borderId="1" xfId="0" applyNumberFormat="1" applyFont="1" applyFill="1" applyBorder="1" applyAlignment="1">
      <alignment horizontal="center"/>
    </xf>
    <xf numFmtId="180" fontId="11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180" fontId="1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justify" vertical="top" wrapText="1"/>
    </xf>
    <xf numFmtId="180" fontId="1" fillId="0" borderId="1" xfId="0" applyNumberFormat="1" applyFont="1" applyBorder="1" applyAlignment="1">
      <alignment horizontal="center"/>
    </xf>
    <xf numFmtId="180" fontId="8" fillId="0" borderId="1" xfId="0" applyNumberFormat="1" applyFont="1" applyBorder="1" applyAlignment="1">
      <alignment horizontal="center"/>
    </xf>
    <xf numFmtId="180" fontId="3" fillId="0" borderId="1" xfId="0" applyNumberFormat="1" applyFont="1" applyBorder="1" applyAlignment="1">
      <alignment horizontal="center"/>
    </xf>
    <xf numFmtId="18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 applyProtection="1">
      <alignment horizontal="justify" vertical="top"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0" borderId="0" xfId="0" applyFont="1"/>
    <xf numFmtId="0" fontId="1" fillId="0" borderId="2" xfId="0" applyFont="1" applyBorder="1" applyAlignment="1" applyProtection="1">
      <alignment horizontal="justify" vertical="top" wrapText="1"/>
    </xf>
    <xf numFmtId="1" fontId="1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wrapText="1"/>
    </xf>
    <xf numFmtId="0" fontId="3" fillId="0" borderId="0" xfId="0" applyFont="1" applyBorder="1" applyAlignment="1">
      <alignment horizontal="center"/>
    </xf>
    <xf numFmtId="180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180" fontId="4" fillId="0" borderId="0" xfId="0" applyNumberFormat="1" applyFont="1" applyFill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5"/>
  <sheetViews>
    <sheetView tabSelected="1" topLeftCell="A20" workbookViewId="0">
      <selection activeCell="V31" sqref="V31"/>
    </sheetView>
  </sheetViews>
  <sheetFormatPr defaultColWidth="9" defaultRowHeight="15"/>
  <cols>
    <col min="1" max="1" width="32" style="1" customWidth="1"/>
    <col min="2" max="2" width="10.8571428571429" style="2" customWidth="1"/>
    <col min="3" max="3" width="11.4285714285714" style="3" customWidth="1"/>
    <col min="4" max="5" width="10.8571428571429" style="3" customWidth="1"/>
    <col min="6" max="6" width="12.4285714285714" style="3" customWidth="1"/>
    <col min="7" max="7" width="11.8571428571429" style="3" customWidth="1"/>
  </cols>
  <sheetData>
    <row r="1" ht="15.75" customHeight="1" spans="1:7">
      <c r="A1" s="4" t="s">
        <v>0</v>
      </c>
      <c r="B1" s="4"/>
      <c r="C1" s="4"/>
      <c r="D1" s="4"/>
      <c r="E1" s="4"/>
      <c r="F1" s="4"/>
      <c r="G1" s="4"/>
    </row>
    <row r="2" ht="63" customHeight="1" spans="1:7">
      <c r="A2" s="4" t="s">
        <v>1</v>
      </c>
      <c r="B2" s="4"/>
      <c r="C2" s="4"/>
      <c r="D2" s="4"/>
      <c r="E2" s="4"/>
      <c r="F2" s="4"/>
      <c r="G2" s="4"/>
    </row>
    <row r="3" ht="15.75" customHeight="1" spans="1:7">
      <c r="A3" s="5"/>
      <c r="B3" s="6"/>
      <c r="C3" s="7"/>
      <c r="D3" s="7"/>
      <c r="E3" s="8"/>
      <c r="F3" s="9"/>
      <c r="G3" s="9"/>
    </row>
    <row r="4" ht="47.25" spans="1:7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3" t="s">
        <v>8</v>
      </c>
    </row>
    <row r="5" ht="15.75" spans="1:7">
      <c r="A5" s="14"/>
      <c r="B5" s="15"/>
      <c r="C5" s="16"/>
      <c r="D5" s="16"/>
      <c r="E5" s="17"/>
      <c r="F5" s="18"/>
      <c r="G5" s="18"/>
    </row>
    <row r="6" ht="15.75" spans="1:7">
      <c r="A6" s="19" t="s">
        <v>9</v>
      </c>
      <c r="B6" s="19"/>
      <c r="C6" s="19"/>
      <c r="D6" s="19"/>
      <c r="E6" s="19"/>
      <c r="F6" s="18"/>
      <c r="G6" s="18"/>
    </row>
    <row r="7" ht="47.25" spans="1:17">
      <c r="A7" s="14" t="s">
        <v>10</v>
      </c>
      <c r="B7" s="20"/>
      <c r="C7" s="21">
        <f>C12</f>
        <v>1</v>
      </c>
      <c r="D7" s="21">
        <f>D12</f>
        <v>1</v>
      </c>
      <c r="E7" s="22">
        <f>E12</f>
        <v>1</v>
      </c>
      <c r="F7" s="23">
        <v>1</v>
      </c>
      <c r="G7" s="23">
        <v>1</v>
      </c>
      <c r="Q7" s="51"/>
    </row>
    <row r="8" ht="15.75" spans="1:7">
      <c r="A8" s="14" t="s">
        <v>11</v>
      </c>
      <c r="B8" s="20"/>
      <c r="C8" s="16"/>
      <c r="D8" s="16"/>
      <c r="E8" s="24"/>
      <c r="F8" s="18"/>
      <c r="G8" s="18"/>
    </row>
    <row r="9" ht="15.75" spans="1:7">
      <c r="A9" s="14" t="s">
        <v>12</v>
      </c>
      <c r="B9" s="20" t="s">
        <v>13</v>
      </c>
      <c r="C9" s="16"/>
      <c r="D9" s="16"/>
      <c r="E9" s="24"/>
      <c r="F9" s="18"/>
      <c r="G9" s="18"/>
    </row>
    <row r="10" ht="15.75" spans="1:7">
      <c r="A10" s="14" t="s">
        <v>14</v>
      </c>
      <c r="B10" s="20" t="s">
        <v>13</v>
      </c>
      <c r="C10" s="16"/>
      <c r="D10" s="16"/>
      <c r="E10" s="24"/>
      <c r="F10" s="18"/>
      <c r="G10" s="18"/>
    </row>
    <row r="11" ht="15.75" spans="1:7">
      <c r="A11" s="14" t="s">
        <v>15</v>
      </c>
      <c r="B11" s="20" t="s">
        <v>13</v>
      </c>
      <c r="C11" s="16"/>
      <c r="D11" s="16"/>
      <c r="E11" s="24"/>
      <c r="F11" s="18"/>
      <c r="G11" s="18"/>
    </row>
    <row r="12" ht="15.75" spans="1:7">
      <c r="A12" s="14" t="s">
        <v>16</v>
      </c>
      <c r="B12" s="20" t="s">
        <v>13</v>
      </c>
      <c r="C12" s="25">
        <v>1</v>
      </c>
      <c r="D12" s="25">
        <v>1</v>
      </c>
      <c r="E12" s="26">
        <v>1</v>
      </c>
      <c r="F12" s="18">
        <v>1</v>
      </c>
      <c r="G12" s="18">
        <v>1</v>
      </c>
    </row>
    <row r="13" ht="31.5" spans="1:7">
      <c r="A13" s="14" t="s">
        <v>17</v>
      </c>
      <c r="B13" s="20" t="s">
        <v>13</v>
      </c>
      <c r="C13" s="25"/>
      <c r="D13" s="25"/>
      <c r="E13" s="26"/>
      <c r="F13" s="18"/>
      <c r="G13" s="18"/>
    </row>
    <row r="14" ht="63" spans="1:7">
      <c r="A14" s="14" t="s">
        <v>18</v>
      </c>
      <c r="B14" s="20" t="s">
        <v>13</v>
      </c>
      <c r="C14" s="25"/>
      <c r="D14" s="25"/>
      <c r="E14" s="26"/>
      <c r="F14" s="18"/>
      <c r="G14" s="18"/>
    </row>
    <row r="15" ht="63" spans="1:7">
      <c r="A15" s="14" t="s">
        <v>19</v>
      </c>
      <c r="B15" s="20" t="s">
        <v>13</v>
      </c>
      <c r="C15" s="25">
        <v>14</v>
      </c>
      <c r="D15" s="25">
        <v>14</v>
      </c>
      <c r="E15" s="26">
        <v>14</v>
      </c>
      <c r="F15" s="18">
        <v>14</v>
      </c>
      <c r="G15" s="18">
        <v>14</v>
      </c>
    </row>
    <row r="16" ht="15.75" spans="1:7">
      <c r="A16" s="14" t="s">
        <v>20</v>
      </c>
      <c r="B16" s="20"/>
      <c r="C16" s="25"/>
      <c r="D16" s="25"/>
      <c r="E16" s="26"/>
      <c r="F16" s="18"/>
      <c r="G16" s="18"/>
    </row>
    <row r="17" ht="47.25" spans="1:7">
      <c r="A17" s="14" t="s">
        <v>21</v>
      </c>
      <c r="B17" s="20" t="s">
        <v>13</v>
      </c>
      <c r="C17" s="25">
        <v>8</v>
      </c>
      <c r="D17" s="25">
        <v>8</v>
      </c>
      <c r="E17" s="26">
        <v>8</v>
      </c>
      <c r="F17" s="18">
        <v>8</v>
      </c>
      <c r="G17" s="18">
        <v>8</v>
      </c>
    </row>
    <row r="18" ht="15.75" spans="1:7">
      <c r="A18" s="14" t="s">
        <v>20</v>
      </c>
      <c r="B18" s="20"/>
      <c r="C18" s="25"/>
      <c r="D18" s="25"/>
      <c r="E18" s="26"/>
      <c r="F18" s="18"/>
      <c r="G18" s="18"/>
    </row>
    <row r="19" ht="15.75" spans="1:7">
      <c r="A19" s="14" t="s">
        <v>22</v>
      </c>
      <c r="B19" s="20" t="s">
        <v>13</v>
      </c>
      <c r="C19" s="25">
        <v>5</v>
      </c>
      <c r="D19" s="25">
        <v>5</v>
      </c>
      <c r="E19" s="26">
        <v>5</v>
      </c>
      <c r="F19" s="27">
        <v>5</v>
      </c>
      <c r="G19" s="27">
        <v>5</v>
      </c>
    </row>
    <row r="20" ht="47.25" spans="1:7">
      <c r="A20" s="14" t="s">
        <v>23</v>
      </c>
      <c r="B20" s="20" t="s">
        <v>13</v>
      </c>
      <c r="C20" s="25">
        <v>1</v>
      </c>
      <c r="D20" s="25">
        <v>1</v>
      </c>
      <c r="E20" s="26">
        <v>1</v>
      </c>
      <c r="F20" s="18">
        <v>1</v>
      </c>
      <c r="G20" s="18">
        <v>1</v>
      </c>
    </row>
    <row r="21" ht="15.75" spans="1:7">
      <c r="A21" s="19" t="s">
        <v>24</v>
      </c>
      <c r="B21" s="19"/>
      <c r="C21" s="19"/>
      <c r="D21" s="19"/>
      <c r="E21" s="19"/>
      <c r="F21" s="18"/>
      <c r="G21" s="18"/>
    </row>
    <row r="22" ht="15.75" spans="1:7">
      <c r="A22" s="10" t="s">
        <v>25</v>
      </c>
      <c r="B22" s="28" t="s">
        <v>26</v>
      </c>
      <c r="C22" s="29">
        <f>C24+C43</f>
        <v>7840.4</v>
      </c>
      <c r="D22" s="29">
        <f>D24+D43</f>
        <v>10251.3</v>
      </c>
      <c r="E22" s="29">
        <f>E24+E43</f>
        <v>4691.4</v>
      </c>
      <c r="F22" s="29">
        <f>F24+F43</f>
        <v>2301.6</v>
      </c>
      <c r="G22" s="29">
        <f>G24+G43</f>
        <v>1820.6</v>
      </c>
    </row>
    <row r="23" ht="15.75" spans="1:7">
      <c r="A23" s="14" t="s">
        <v>27</v>
      </c>
      <c r="B23" s="20"/>
      <c r="C23" s="30"/>
      <c r="D23" s="30"/>
      <c r="E23" s="31"/>
      <c r="F23" s="32"/>
      <c r="G23" s="32"/>
    </row>
    <row r="24" ht="15.75" spans="1:7">
      <c r="A24" s="14" t="s">
        <v>28</v>
      </c>
      <c r="B24" s="20" t="s">
        <v>26</v>
      </c>
      <c r="C24" s="29">
        <f>C25+C29+C30+C38+C35</f>
        <v>382.7</v>
      </c>
      <c r="D24" s="29">
        <f>D25+D29+D30+D38</f>
        <v>654</v>
      </c>
      <c r="E24" s="33">
        <f>E25+E29+E30+E38+E42+E40</f>
        <v>562.7</v>
      </c>
      <c r="F24" s="33">
        <f>F25+F29+F30+F38+F42+F40</f>
        <v>560.9</v>
      </c>
      <c r="G24" s="33">
        <f>G25+G29+G30+G38+G42+G40</f>
        <v>569.9</v>
      </c>
    </row>
    <row r="25" ht="15.75" spans="1:7">
      <c r="A25" s="14" t="s">
        <v>29</v>
      </c>
      <c r="B25" s="20" t="s">
        <v>26</v>
      </c>
      <c r="C25" s="29">
        <f>C28+C27</f>
        <v>28.1</v>
      </c>
      <c r="D25" s="29">
        <f>D28+D27</f>
        <v>33</v>
      </c>
      <c r="E25" s="33">
        <f>E28+E27</f>
        <v>40.7</v>
      </c>
      <c r="F25" s="33">
        <f>F28+F27</f>
        <v>43.9</v>
      </c>
      <c r="G25" s="33">
        <v>47.9</v>
      </c>
    </row>
    <row r="26" ht="15.75" spans="1:7">
      <c r="A26" s="14" t="s">
        <v>20</v>
      </c>
      <c r="B26" s="20"/>
      <c r="C26" s="30"/>
      <c r="D26" s="30"/>
      <c r="E26" s="34"/>
      <c r="F26" s="35"/>
      <c r="G26" s="35"/>
    </row>
    <row r="27" ht="31.5" spans="1:7">
      <c r="A27" s="14" t="s">
        <v>30</v>
      </c>
      <c r="B27" s="20" t="s">
        <v>26</v>
      </c>
      <c r="C27" s="30">
        <v>28.1</v>
      </c>
      <c r="D27" s="30">
        <v>33</v>
      </c>
      <c r="E27" s="34">
        <v>40.7</v>
      </c>
      <c r="F27" s="35">
        <v>43.9</v>
      </c>
      <c r="G27" s="35">
        <v>47.9</v>
      </c>
    </row>
    <row r="28" ht="31.5" spans="1:7">
      <c r="A28" s="14" t="s">
        <v>31</v>
      </c>
      <c r="B28" s="20" t="s">
        <v>26</v>
      </c>
      <c r="C28" s="30"/>
      <c r="D28" s="30"/>
      <c r="E28" s="34"/>
      <c r="F28" s="35"/>
      <c r="G28" s="35"/>
    </row>
    <row r="29" ht="15.75" spans="1:7">
      <c r="A29" s="14" t="s">
        <v>32</v>
      </c>
      <c r="B29" s="20" t="s">
        <v>26</v>
      </c>
      <c r="C29" s="29">
        <v>0</v>
      </c>
      <c r="D29" s="29">
        <v>0</v>
      </c>
      <c r="E29" s="33">
        <v>0</v>
      </c>
      <c r="F29" s="36">
        <v>0</v>
      </c>
      <c r="G29" s="36">
        <v>0</v>
      </c>
    </row>
    <row r="30" ht="15.75" spans="1:7">
      <c r="A30" s="14" t="s">
        <v>33</v>
      </c>
      <c r="B30" s="20" t="s">
        <v>26</v>
      </c>
      <c r="C30" s="29">
        <f>C32+C34</f>
        <v>337.3</v>
      </c>
      <c r="D30" s="29">
        <f>D32+D34</f>
        <v>621</v>
      </c>
      <c r="E30" s="33">
        <f>E32+E34</f>
        <v>522</v>
      </c>
      <c r="F30" s="33">
        <f>F32+F34</f>
        <v>517</v>
      </c>
      <c r="G30" s="33">
        <f>G32+G34</f>
        <v>522</v>
      </c>
    </row>
    <row r="31" ht="15.75" spans="1:7">
      <c r="A31" s="14" t="s">
        <v>20</v>
      </c>
      <c r="B31" s="20" t="s">
        <v>26</v>
      </c>
      <c r="C31" s="30"/>
      <c r="D31" s="30"/>
      <c r="E31" s="34"/>
      <c r="F31" s="37"/>
      <c r="G31" s="37"/>
    </row>
    <row r="32" ht="31.5" spans="1:7">
      <c r="A32" s="14" t="s">
        <v>34</v>
      </c>
      <c r="B32" s="20" t="s">
        <v>26</v>
      </c>
      <c r="C32" s="30">
        <v>61.3</v>
      </c>
      <c r="D32" s="30">
        <v>196</v>
      </c>
      <c r="E32" s="34">
        <v>145</v>
      </c>
      <c r="F32" s="35">
        <v>140</v>
      </c>
      <c r="G32" s="35">
        <v>145</v>
      </c>
    </row>
    <row r="33" ht="15.75" spans="1:7">
      <c r="A33" s="14" t="s">
        <v>35</v>
      </c>
      <c r="B33" s="20" t="s">
        <v>26</v>
      </c>
      <c r="C33" s="30"/>
      <c r="D33" s="30"/>
      <c r="E33" s="34"/>
      <c r="F33" s="38"/>
      <c r="G33" s="38"/>
    </row>
    <row r="34" ht="15.75" spans="1:7">
      <c r="A34" s="14" t="s">
        <v>36</v>
      </c>
      <c r="B34" s="20" t="s">
        <v>26</v>
      </c>
      <c r="C34" s="30">
        <v>276</v>
      </c>
      <c r="D34" s="30">
        <v>425</v>
      </c>
      <c r="E34" s="34">
        <v>377</v>
      </c>
      <c r="F34" s="35">
        <v>377</v>
      </c>
      <c r="G34" s="35">
        <v>377</v>
      </c>
    </row>
    <row r="35" ht="47.25" spans="1:7">
      <c r="A35" s="14" t="s">
        <v>37</v>
      </c>
      <c r="B35" s="20" t="s">
        <v>26</v>
      </c>
      <c r="C35" s="30">
        <v>0</v>
      </c>
      <c r="D35" s="30"/>
      <c r="E35" s="34"/>
      <c r="F35" s="35"/>
      <c r="G35" s="35"/>
    </row>
    <row r="36" ht="15.75" spans="1:7">
      <c r="A36" s="14" t="s">
        <v>20</v>
      </c>
      <c r="B36" s="20"/>
      <c r="C36" s="30"/>
      <c r="D36" s="30"/>
      <c r="E36" s="34"/>
      <c r="F36" s="35"/>
      <c r="G36" s="35"/>
    </row>
    <row r="37" ht="31.5" spans="1:7">
      <c r="A37" s="14" t="s">
        <v>38</v>
      </c>
      <c r="B37" s="20" t="s">
        <v>26</v>
      </c>
      <c r="C37" s="30"/>
      <c r="D37" s="30"/>
      <c r="E37" s="34"/>
      <c r="F37" s="35"/>
      <c r="G37" s="35"/>
    </row>
    <row r="38" ht="47.25" spans="1:7">
      <c r="A38" s="14" t="s">
        <v>39</v>
      </c>
      <c r="B38" s="20" t="s">
        <v>26</v>
      </c>
      <c r="C38" s="29">
        <v>17.3</v>
      </c>
      <c r="D38" s="29">
        <v>0</v>
      </c>
      <c r="E38" s="33">
        <v>0</v>
      </c>
      <c r="F38" s="33">
        <v>0</v>
      </c>
      <c r="G38" s="33">
        <v>0</v>
      </c>
    </row>
    <row r="39" ht="47.25" spans="1:7">
      <c r="A39" s="14" t="s">
        <v>40</v>
      </c>
      <c r="B39" s="20" t="s">
        <v>26</v>
      </c>
      <c r="C39" s="30"/>
      <c r="D39" s="30"/>
      <c r="E39" s="34"/>
      <c r="F39" s="35"/>
      <c r="G39" s="35"/>
    </row>
    <row r="40" ht="15.75" spans="1:7">
      <c r="A40" s="14" t="s">
        <v>41</v>
      </c>
      <c r="B40" s="20" t="s">
        <v>42</v>
      </c>
      <c r="C40" s="29">
        <v>0</v>
      </c>
      <c r="D40" s="29">
        <v>0</v>
      </c>
      <c r="E40" s="33">
        <v>0</v>
      </c>
      <c r="F40" s="33">
        <v>0</v>
      </c>
      <c r="G40" s="33">
        <v>0</v>
      </c>
    </row>
    <row r="41" ht="31.5" spans="1:7">
      <c r="A41" s="14" t="s">
        <v>43</v>
      </c>
      <c r="B41" s="20" t="s">
        <v>42</v>
      </c>
      <c r="C41" s="29">
        <v>0</v>
      </c>
      <c r="D41" s="29">
        <v>0</v>
      </c>
      <c r="E41" s="33">
        <v>0</v>
      </c>
      <c r="F41" s="37">
        <v>0</v>
      </c>
      <c r="G41" s="37">
        <v>0</v>
      </c>
    </row>
    <row r="42" ht="47.25" spans="1:7">
      <c r="A42" s="14" t="s">
        <v>44</v>
      </c>
      <c r="B42" s="20" t="s">
        <v>42</v>
      </c>
      <c r="C42" s="29">
        <v>0</v>
      </c>
      <c r="D42" s="29">
        <v>0</v>
      </c>
      <c r="E42" s="33">
        <v>0</v>
      </c>
      <c r="F42" s="36">
        <v>0</v>
      </c>
      <c r="G42" s="36">
        <v>0</v>
      </c>
    </row>
    <row r="43" ht="15.75" spans="1:7">
      <c r="A43" s="39" t="s">
        <v>45</v>
      </c>
      <c r="B43" s="40" t="s">
        <v>26</v>
      </c>
      <c r="C43" s="41">
        <f>C45+C48+C50+C51</f>
        <v>7457.7</v>
      </c>
      <c r="D43" s="41">
        <f>D45+D48+D50+D51</f>
        <v>9597.3</v>
      </c>
      <c r="E43" s="42">
        <f>E46+E51</f>
        <v>4128.7</v>
      </c>
      <c r="F43" s="33">
        <f>F46</f>
        <v>1740.7</v>
      </c>
      <c r="G43" s="33">
        <f>G46</f>
        <v>1250.7</v>
      </c>
    </row>
    <row r="44" ht="15.75" spans="1:7">
      <c r="A44" s="39" t="s">
        <v>46</v>
      </c>
      <c r="B44" s="40" t="s">
        <v>26</v>
      </c>
      <c r="C44" s="43"/>
      <c r="D44" s="43"/>
      <c r="E44" s="34"/>
      <c r="F44" s="37"/>
      <c r="G44" s="37"/>
    </row>
    <row r="45" ht="31.5" spans="1:7">
      <c r="A45" s="39" t="s">
        <v>47</v>
      </c>
      <c r="B45" s="40" t="s">
        <v>26</v>
      </c>
      <c r="C45" s="43">
        <v>1521.2</v>
      </c>
      <c r="D45" s="43">
        <v>1846.6</v>
      </c>
      <c r="E45" s="34">
        <v>0</v>
      </c>
      <c r="F45" s="35">
        <v>0</v>
      </c>
      <c r="G45" s="35">
        <v>0</v>
      </c>
    </row>
    <row r="46" ht="47.25" spans="1:7">
      <c r="A46" s="39" t="s">
        <v>48</v>
      </c>
      <c r="B46" s="40" t="s">
        <v>26</v>
      </c>
      <c r="C46" s="43">
        <v>1521.2</v>
      </c>
      <c r="D46" s="43">
        <v>1846.6</v>
      </c>
      <c r="E46" s="34">
        <v>1830.8</v>
      </c>
      <c r="F46" s="35">
        <v>1740.7</v>
      </c>
      <c r="G46" s="35">
        <v>1250.7</v>
      </c>
    </row>
    <row r="47" ht="77.25" customHeight="1" spans="1:7">
      <c r="A47" s="39" t="s">
        <v>49</v>
      </c>
      <c r="B47" s="40" t="s">
        <v>26</v>
      </c>
      <c r="C47" s="43">
        <v>0</v>
      </c>
      <c r="D47" s="43">
        <v>0</v>
      </c>
      <c r="E47" s="30">
        <v>0</v>
      </c>
      <c r="F47" s="44">
        <v>0</v>
      </c>
      <c r="G47" s="44">
        <v>0</v>
      </c>
    </row>
    <row r="48" ht="47.25" spans="1:7">
      <c r="A48" s="39" t="s">
        <v>50</v>
      </c>
      <c r="B48" s="40" t="s">
        <v>26</v>
      </c>
      <c r="C48" s="43">
        <v>62.2</v>
      </c>
      <c r="D48" s="43">
        <v>76.6</v>
      </c>
      <c r="E48" s="30"/>
      <c r="F48" s="44"/>
      <c r="G48" s="44"/>
    </row>
    <row r="49" ht="110.25" spans="1:7">
      <c r="A49" s="39" t="s">
        <v>51</v>
      </c>
      <c r="B49" s="40" t="s">
        <v>26</v>
      </c>
      <c r="C49" s="43"/>
      <c r="D49" s="43"/>
      <c r="E49" s="30"/>
      <c r="F49" s="45"/>
      <c r="G49" s="45"/>
    </row>
    <row r="50" ht="31.5" spans="1:7">
      <c r="A50" s="39" t="s">
        <v>52</v>
      </c>
      <c r="B50" s="40" t="s">
        <v>26</v>
      </c>
      <c r="C50" s="43">
        <v>0</v>
      </c>
      <c r="D50" s="43">
        <v>0</v>
      </c>
      <c r="E50" s="30">
        <v>0</v>
      </c>
      <c r="F50" s="44">
        <v>0</v>
      </c>
      <c r="G50" s="44">
        <v>0</v>
      </c>
    </row>
    <row r="51" ht="31.5" spans="1:7">
      <c r="A51" s="39" t="s">
        <v>53</v>
      </c>
      <c r="B51" s="40" t="s">
        <v>26</v>
      </c>
      <c r="C51" s="46">
        <v>5874.3</v>
      </c>
      <c r="D51" s="46">
        <v>7674.1</v>
      </c>
      <c r="E51" s="30">
        <v>2297.9</v>
      </c>
      <c r="F51" s="44">
        <v>0</v>
      </c>
      <c r="G51" s="44">
        <v>0</v>
      </c>
    </row>
    <row r="52" ht="15.75" spans="1:7">
      <c r="A52" s="47" t="s">
        <v>54</v>
      </c>
      <c r="B52" s="48" t="s">
        <v>26</v>
      </c>
      <c r="C52" s="49">
        <f>C54++C58++C59++C60++C61++C63++C64++C65</f>
        <v>10040.4</v>
      </c>
      <c r="D52" s="49">
        <f>D54+D57+D58+D59+D61+D63+D64+D65</f>
        <v>12390</v>
      </c>
      <c r="E52" s="29">
        <f>E54+E57+E58+E59+E60+E61+E62+E63+E64+E65</f>
        <v>4691.4</v>
      </c>
      <c r="F52" s="29">
        <f>F54+F60</f>
        <v>2301.6</v>
      </c>
      <c r="G52" s="29">
        <f>G54+G60</f>
        <v>1820.6</v>
      </c>
    </row>
    <row r="53" ht="15.75" spans="1:7">
      <c r="A53" s="39" t="s">
        <v>20</v>
      </c>
      <c r="B53" s="40" t="s">
        <v>26</v>
      </c>
      <c r="C53" s="46"/>
      <c r="D53" s="46"/>
      <c r="E53" s="30"/>
      <c r="F53" s="45"/>
      <c r="G53" s="45"/>
    </row>
    <row r="54" ht="15.75" spans="1:7">
      <c r="A54" s="39" t="s">
        <v>55</v>
      </c>
      <c r="B54" s="40" t="s">
        <v>26</v>
      </c>
      <c r="C54" s="46">
        <f>C56</f>
        <v>2550.7</v>
      </c>
      <c r="D54" s="46">
        <f>D56</f>
        <v>3240.1</v>
      </c>
      <c r="E54" s="30">
        <v>4239.3</v>
      </c>
      <c r="F54" s="45">
        <v>2301.5</v>
      </c>
      <c r="G54" s="45">
        <v>1820.5</v>
      </c>
    </row>
    <row r="55" ht="15.75" spans="1:7">
      <c r="A55" s="39" t="s">
        <v>20</v>
      </c>
      <c r="B55" s="40" t="s">
        <v>26</v>
      </c>
      <c r="C55" s="46"/>
      <c r="D55" s="46"/>
      <c r="E55" s="30"/>
      <c r="F55" s="45"/>
      <c r="G55" s="45"/>
    </row>
    <row r="56" ht="31.5" spans="1:7">
      <c r="A56" s="39" t="s">
        <v>56</v>
      </c>
      <c r="B56" s="40" t="s">
        <v>26</v>
      </c>
      <c r="C56" s="46">
        <v>2550.7</v>
      </c>
      <c r="D56" s="46">
        <v>3240.1</v>
      </c>
      <c r="E56" s="30">
        <v>4239.3</v>
      </c>
      <c r="F56" s="45">
        <v>2301.5</v>
      </c>
      <c r="G56" s="45">
        <v>404.3</v>
      </c>
    </row>
    <row r="57" ht="15.75" spans="1:7">
      <c r="A57" s="39" t="s">
        <v>57</v>
      </c>
      <c r="B57" s="40" t="s">
        <v>26</v>
      </c>
      <c r="C57" s="50">
        <v>0</v>
      </c>
      <c r="D57" s="50">
        <v>20</v>
      </c>
      <c r="E57" s="30">
        <v>0</v>
      </c>
      <c r="F57" s="45">
        <v>0</v>
      </c>
      <c r="G57" s="45">
        <v>0</v>
      </c>
    </row>
    <row r="58" ht="15.75" spans="1:7">
      <c r="A58" s="39" t="s">
        <v>58</v>
      </c>
      <c r="B58" s="40" t="s">
        <v>26</v>
      </c>
      <c r="C58" s="50">
        <v>35.5</v>
      </c>
      <c r="D58" s="50">
        <v>71.4</v>
      </c>
      <c r="E58" s="30">
        <v>0</v>
      </c>
      <c r="F58" s="45">
        <v>0</v>
      </c>
      <c r="G58" s="45">
        <v>0</v>
      </c>
    </row>
    <row r="59" ht="47.25" spans="1:7">
      <c r="A59" s="39" t="s">
        <v>59</v>
      </c>
      <c r="B59" s="40" t="s">
        <v>26</v>
      </c>
      <c r="C59" s="50">
        <v>136</v>
      </c>
      <c r="D59" s="50">
        <v>136</v>
      </c>
      <c r="E59" s="30">
        <v>0</v>
      </c>
      <c r="F59" s="45">
        <v>0</v>
      </c>
      <c r="G59" s="45">
        <v>0</v>
      </c>
    </row>
    <row r="60" ht="31.5" spans="1:7">
      <c r="A60" s="39" t="s">
        <v>60</v>
      </c>
      <c r="B60" s="40" t="s">
        <v>26</v>
      </c>
      <c r="C60" s="50">
        <v>0.1</v>
      </c>
      <c r="D60" s="50">
        <v>6.6</v>
      </c>
      <c r="E60" s="30">
        <v>0.1</v>
      </c>
      <c r="F60" s="30">
        <v>0.1</v>
      </c>
      <c r="G60" s="30">
        <v>0.1</v>
      </c>
    </row>
    <row r="61" ht="31.5" spans="1:7">
      <c r="A61" s="39" t="s">
        <v>61</v>
      </c>
      <c r="B61" s="40" t="s">
        <v>26</v>
      </c>
      <c r="C61" s="50">
        <v>5795.4</v>
      </c>
      <c r="D61" s="50">
        <v>6802.3</v>
      </c>
      <c r="E61" s="30">
        <v>0</v>
      </c>
      <c r="F61" s="45">
        <v>0</v>
      </c>
      <c r="G61" s="45">
        <v>0</v>
      </c>
    </row>
    <row r="62" ht="15.75" spans="1:7">
      <c r="A62" s="39" t="s">
        <v>62</v>
      </c>
      <c r="B62" s="40" t="s">
        <v>26</v>
      </c>
      <c r="C62" s="50"/>
      <c r="D62" s="50"/>
      <c r="E62" s="30"/>
      <c r="F62" s="45"/>
      <c r="G62" s="45"/>
    </row>
    <row r="63" ht="31.5" spans="1:7">
      <c r="A63" s="39" t="s">
        <v>63</v>
      </c>
      <c r="B63" s="40" t="s">
        <v>26</v>
      </c>
      <c r="C63" s="50">
        <v>1284.1</v>
      </c>
      <c r="D63" s="50">
        <v>1776.1</v>
      </c>
      <c r="E63" s="30">
        <v>52.7</v>
      </c>
      <c r="F63" s="45">
        <v>0</v>
      </c>
      <c r="G63" s="45">
        <v>0</v>
      </c>
    </row>
    <row r="64" ht="15.75" spans="1:7">
      <c r="A64" s="39" t="s">
        <v>64</v>
      </c>
      <c r="B64" s="40" t="s">
        <v>26</v>
      </c>
      <c r="C64" s="50">
        <v>200.3</v>
      </c>
      <c r="D64" s="50">
        <v>293.8</v>
      </c>
      <c r="E64" s="30">
        <v>369</v>
      </c>
      <c r="F64" s="45">
        <v>0</v>
      </c>
      <c r="G64" s="45">
        <v>0</v>
      </c>
    </row>
    <row r="65" ht="15.75" spans="1:7">
      <c r="A65" s="39" t="s">
        <v>65</v>
      </c>
      <c r="B65" s="40" t="s">
        <v>26</v>
      </c>
      <c r="C65" s="50">
        <v>38.3</v>
      </c>
      <c r="D65" s="50">
        <v>50.3</v>
      </c>
      <c r="E65" s="30">
        <v>30.3</v>
      </c>
      <c r="F65" s="45">
        <v>0</v>
      </c>
      <c r="G65" s="45">
        <v>0</v>
      </c>
    </row>
    <row r="66" ht="31.5" spans="1:7">
      <c r="A66" s="39" t="s">
        <v>66</v>
      </c>
      <c r="B66" s="40" t="s">
        <v>26</v>
      </c>
      <c r="C66" s="43">
        <f>C22-C52</f>
        <v>-2200</v>
      </c>
      <c r="D66" s="43">
        <f>D22-D52</f>
        <v>-2138.7</v>
      </c>
      <c r="E66" s="30">
        <f>E22-E52</f>
        <v>0</v>
      </c>
      <c r="F66" s="30">
        <f>F22-F52</f>
        <v>0</v>
      </c>
      <c r="G66" s="30">
        <f>G22-G52</f>
        <v>0</v>
      </c>
    </row>
    <row r="67" ht="15.75" spans="1:7">
      <c r="A67" s="52" t="s">
        <v>67</v>
      </c>
      <c r="B67" s="52"/>
      <c r="C67" s="52"/>
      <c r="D67" s="52"/>
      <c r="E67" s="52"/>
      <c r="F67" s="45"/>
      <c r="G67" s="45"/>
    </row>
    <row r="68" ht="15.75" spans="1:7">
      <c r="A68" s="39" t="s">
        <v>68</v>
      </c>
      <c r="B68" s="40"/>
      <c r="C68" s="46"/>
      <c r="D68" s="46"/>
      <c r="E68" s="30"/>
      <c r="F68" s="45"/>
      <c r="G68" s="45"/>
    </row>
    <row r="69" ht="47.25" spans="1:7">
      <c r="A69" s="39" t="s">
        <v>69</v>
      </c>
      <c r="B69" s="40" t="s">
        <v>26</v>
      </c>
      <c r="C69" s="43">
        <v>0</v>
      </c>
      <c r="D69" s="43">
        <v>0</v>
      </c>
      <c r="E69" s="30">
        <v>0</v>
      </c>
      <c r="F69" s="44">
        <v>0</v>
      </c>
      <c r="G69" s="44">
        <v>0</v>
      </c>
    </row>
    <row r="70" ht="15.75" spans="1:7">
      <c r="A70" s="39" t="s">
        <v>20</v>
      </c>
      <c r="B70" s="40"/>
      <c r="C70" s="43"/>
      <c r="D70" s="43"/>
      <c r="E70" s="30"/>
      <c r="F70" s="44"/>
      <c r="G70" s="44"/>
    </row>
    <row r="71" ht="15.75" spans="1:7">
      <c r="A71" s="39" t="s">
        <v>70</v>
      </c>
      <c r="B71" s="40" t="s">
        <v>26</v>
      </c>
      <c r="C71" s="43">
        <v>0</v>
      </c>
      <c r="D71" s="43">
        <v>0</v>
      </c>
      <c r="E71" s="30">
        <v>0</v>
      </c>
      <c r="F71" s="44">
        <v>0</v>
      </c>
      <c r="G71" s="44">
        <v>0</v>
      </c>
    </row>
    <row r="72" ht="47.25" spans="1:7">
      <c r="A72" s="39" t="s">
        <v>71</v>
      </c>
      <c r="B72" s="40" t="s">
        <v>26</v>
      </c>
      <c r="C72" s="46"/>
      <c r="D72" s="46"/>
      <c r="E72" s="30"/>
      <c r="F72" s="45"/>
      <c r="G72" s="45"/>
    </row>
    <row r="73" ht="15.75" spans="1:7">
      <c r="A73" s="39" t="s">
        <v>20</v>
      </c>
      <c r="B73" s="40"/>
      <c r="C73" s="46"/>
      <c r="D73" s="46"/>
      <c r="E73" s="30"/>
      <c r="F73" s="45"/>
      <c r="G73" s="45"/>
    </row>
    <row r="74" ht="15.75" spans="1:7">
      <c r="A74" s="39" t="s">
        <v>72</v>
      </c>
      <c r="B74" s="40" t="s">
        <v>26</v>
      </c>
      <c r="C74" s="46"/>
      <c r="D74" s="46"/>
      <c r="E74" s="30"/>
      <c r="F74" s="45"/>
      <c r="G74" s="45"/>
    </row>
    <row r="75" ht="63" spans="1:7">
      <c r="A75" s="39" t="s">
        <v>73</v>
      </c>
      <c r="B75" s="40" t="s">
        <v>26</v>
      </c>
      <c r="C75" s="46"/>
      <c r="D75" s="46"/>
      <c r="E75" s="30"/>
      <c r="F75" s="45"/>
      <c r="G75" s="45"/>
    </row>
    <row r="76" ht="15.75" spans="1:7">
      <c r="A76" s="52" t="s">
        <v>74</v>
      </c>
      <c r="B76" s="52"/>
      <c r="C76" s="52"/>
      <c r="D76" s="52"/>
      <c r="E76" s="52"/>
      <c r="F76" s="45"/>
      <c r="G76" s="45"/>
    </row>
    <row r="77" ht="94.5" spans="1:7">
      <c r="A77" s="39" t="s">
        <v>75</v>
      </c>
      <c r="B77" s="40" t="s">
        <v>26</v>
      </c>
      <c r="C77" s="46"/>
      <c r="D77" s="46"/>
      <c r="E77" s="30"/>
      <c r="F77" s="45"/>
      <c r="G77" s="45"/>
    </row>
    <row r="78" ht="15.75" spans="1:7">
      <c r="A78" s="52" t="s">
        <v>76</v>
      </c>
      <c r="B78" s="52"/>
      <c r="C78" s="52"/>
      <c r="D78" s="52"/>
      <c r="E78" s="52"/>
      <c r="F78" s="45"/>
      <c r="G78" s="45"/>
    </row>
    <row r="79" ht="110.25" spans="1:7">
      <c r="A79" s="39" t="s">
        <v>77</v>
      </c>
      <c r="B79" s="40" t="s">
        <v>26</v>
      </c>
      <c r="C79" s="46">
        <v>0</v>
      </c>
      <c r="D79" s="46">
        <v>0</v>
      </c>
      <c r="E79" s="26">
        <v>0</v>
      </c>
      <c r="F79" s="53">
        <v>0</v>
      </c>
      <c r="G79" s="53">
        <v>0</v>
      </c>
    </row>
    <row r="80" ht="15.75" spans="1:7">
      <c r="A80" s="52" t="s">
        <v>78</v>
      </c>
      <c r="B80" s="52"/>
      <c r="C80" s="52"/>
      <c r="D80" s="52"/>
      <c r="E80" s="52"/>
      <c r="F80" s="45"/>
      <c r="G80" s="45"/>
    </row>
    <row r="81" ht="47.25" spans="1:7">
      <c r="A81" s="39" t="s">
        <v>79</v>
      </c>
      <c r="B81" s="40" t="s">
        <v>26</v>
      </c>
      <c r="C81" s="46"/>
      <c r="D81" s="46"/>
      <c r="E81" s="30"/>
      <c r="F81" s="45"/>
      <c r="G81" s="45"/>
    </row>
    <row r="82" ht="15.75" spans="1:7">
      <c r="A82" s="39" t="s">
        <v>20</v>
      </c>
      <c r="B82" s="40"/>
      <c r="C82" s="46"/>
      <c r="D82" s="46"/>
      <c r="E82" s="30"/>
      <c r="F82" s="45"/>
      <c r="G82" s="45"/>
    </row>
    <row r="83" ht="15.75" spans="1:7">
      <c r="A83" s="39" t="s">
        <v>80</v>
      </c>
      <c r="B83" s="40" t="s">
        <v>26</v>
      </c>
      <c r="C83" s="46"/>
      <c r="D83" s="46"/>
      <c r="E83" s="30"/>
      <c r="F83" s="45"/>
      <c r="G83" s="45"/>
    </row>
    <row r="84" ht="15.75" spans="1:7">
      <c r="A84" s="39" t="s">
        <v>81</v>
      </c>
      <c r="B84" s="40" t="s">
        <v>26</v>
      </c>
      <c r="C84" s="46"/>
      <c r="D84" s="46"/>
      <c r="E84" s="30"/>
      <c r="F84" s="45"/>
      <c r="G84" s="45"/>
    </row>
    <row r="85" ht="47.25" spans="1:7">
      <c r="A85" s="39" t="s">
        <v>82</v>
      </c>
      <c r="B85" s="40" t="s">
        <v>26</v>
      </c>
      <c r="C85" s="46"/>
      <c r="D85" s="46"/>
      <c r="E85" s="30"/>
      <c r="F85" s="45"/>
      <c r="G85" s="45"/>
    </row>
    <row r="86" ht="31.5" spans="1:7">
      <c r="A86" s="39" t="s">
        <v>83</v>
      </c>
      <c r="B86" s="40" t="s">
        <v>26</v>
      </c>
      <c r="C86" s="46"/>
      <c r="D86" s="46"/>
      <c r="E86" s="30"/>
      <c r="F86" s="45"/>
      <c r="G86" s="45"/>
    </row>
    <row r="87" ht="47.25" spans="1:7">
      <c r="A87" s="39" t="s">
        <v>84</v>
      </c>
      <c r="B87" s="40" t="s">
        <v>26</v>
      </c>
      <c r="C87" s="46"/>
      <c r="D87" s="46"/>
      <c r="E87" s="30"/>
      <c r="F87" s="45"/>
      <c r="G87" s="45"/>
    </row>
    <row r="88" ht="15.75" spans="1:7">
      <c r="A88" s="39" t="s">
        <v>20</v>
      </c>
      <c r="B88" s="40"/>
      <c r="C88" s="46"/>
      <c r="D88" s="46"/>
      <c r="E88" s="30"/>
      <c r="F88" s="45"/>
      <c r="G88" s="45"/>
    </row>
    <row r="89" ht="31.5" spans="1:7">
      <c r="A89" s="39" t="s">
        <v>85</v>
      </c>
      <c r="B89" s="40" t="s">
        <v>26</v>
      </c>
      <c r="C89" s="46"/>
      <c r="D89" s="46"/>
      <c r="E89" s="30"/>
      <c r="F89" s="45"/>
      <c r="G89" s="45"/>
    </row>
    <row r="90" ht="31.5" spans="1:7">
      <c r="A90" s="39" t="s">
        <v>86</v>
      </c>
      <c r="B90" s="40" t="s">
        <v>26</v>
      </c>
      <c r="C90" s="46"/>
      <c r="D90" s="46"/>
      <c r="E90" s="30"/>
      <c r="F90" s="45"/>
      <c r="G90" s="45"/>
    </row>
    <row r="91" ht="15.75" spans="1:7">
      <c r="A91" s="39" t="s">
        <v>87</v>
      </c>
      <c r="B91" s="40" t="s">
        <v>26</v>
      </c>
      <c r="C91" s="46"/>
      <c r="D91" s="46"/>
      <c r="E91" s="30"/>
      <c r="F91" s="45"/>
      <c r="G91" s="45"/>
    </row>
    <row r="92" ht="15.75" spans="1:7">
      <c r="A92" s="39" t="s">
        <v>20</v>
      </c>
      <c r="B92" s="40"/>
      <c r="C92" s="46"/>
      <c r="D92" s="46"/>
      <c r="E92" s="30"/>
      <c r="F92" s="45"/>
      <c r="G92" s="45"/>
    </row>
    <row r="93" ht="31.5" spans="1:7">
      <c r="A93" s="39" t="s">
        <v>88</v>
      </c>
      <c r="B93" s="40" t="s">
        <v>26</v>
      </c>
      <c r="C93" s="46"/>
      <c r="D93" s="46"/>
      <c r="E93" s="30"/>
      <c r="F93" s="45"/>
      <c r="G93" s="45"/>
    </row>
    <row r="94" ht="15.75" spans="1:7">
      <c r="A94" s="39" t="s">
        <v>89</v>
      </c>
      <c r="B94" s="40" t="s">
        <v>26</v>
      </c>
      <c r="C94" s="46"/>
      <c r="D94" s="46"/>
      <c r="E94" s="30"/>
      <c r="F94" s="45"/>
      <c r="G94" s="45"/>
    </row>
    <row r="95" ht="15.75" spans="1:7">
      <c r="A95" s="39" t="s">
        <v>90</v>
      </c>
      <c r="B95" s="40" t="s">
        <v>26</v>
      </c>
      <c r="C95" s="46"/>
      <c r="D95" s="46"/>
      <c r="E95" s="30"/>
      <c r="F95" s="45"/>
      <c r="G95" s="45"/>
    </row>
    <row r="96" ht="31.5" spans="1:7">
      <c r="A96" s="39" t="s">
        <v>91</v>
      </c>
      <c r="B96" s="40" t="s">
        <v>26</v>
      </c>
      <c r="C96" s="46"/>
      <c r="D96" s="46"/>
      <c r="E96" s="30"/>
      <c r="F96" s="45"/>
      <c r="G96" s="45"/>
    </row>
    <row r="97" ht="15.75" spans="1:7">
      <c r="A97" s="39" t="s">
        <v>92</v>
      </c>
      <c r="B97" s="40" t="s">
        <v>26</v>
      </c>
      <c r="C97" s="46"/>
      <c r="D97" s="46"/>
      <c r="E97" s="30"/>
      <c r="F97" s="45"/>
      <c r="G97" s="45"/>
    </row>
    <row r="98" ht="31.5" spans="1:7">
      <c r="A98" s="39" t="s">
        <v>93</v>
      </c>
      <c r="B98" s="40" t="s">
        <v>94</v>
      </c>
      <c r="C98" s="46"/>
      <c r="D98" s="46"/>
      <c r="E98" s="30"/>
      <c r="F98" s="45"/>
      <c r="G98" s="45"/>
    </row>
    <row r="99" ht="94.5" spans="1:7">
      <c r="A99" s="39" t="s">
        <v>95</v>
      </c>
      <c r="B99" s="40" t="s">
        <v>96</v>
      </c>
      <c r="C99" s="46"/>
      <c r="D99" s="46"/>
      <c r="E99" s="30"/>
      <c r="F99" s="45"/>
      <c r="G99" s="45"/>
    </row>
    <row r="100" ht="15.75" spans="1:7">
      <c r="A100" s="52" t="s">
        <v>97</v>
      </c>
      <c r="B100" s="52"/>
      <c r="C100" s="52"/>
      <c r="D100" s="52"/>
      <c r="E100" s="52"/>
      <c r="F100" s="45"/>
      <c r="G100" s="45"/>
    </row>
    <row r="101" ht="78.75" spans="1:7">
      <c r="A101" s="39" t="s">
        <v>98</v>
      </c>
      <c r="B101" s="40" t="s">
        <v>26</v>
      </c>
      <c r="C101" s="46"/>
      <c r="D101" s="46"/>
      <c r="E101" s="30"/>
      <c r="F101" s="45"/>
      <c r="G101" s="45"/>
    </row>
    <row r="102" ht="31.5" spans="1:7">
      <c r="A102" s="39" t="s">
        <v>99</v>
      </c>
      <c r="B102" s="40" t="s">
        <v>26</v>
      </c>
      <c r="C102" s="46"/>
      <c r="D102" s="46"/>
      <c r="E102" s="30"/>
      <c r="F102" s="45"/>
      <c r="G102" s="45"/>
    </row>
    <row r="103" ht="31.5" spans="1:7">
      <c r="A103" s="39" t="s">
        <v>100</v>
      </c>
      <c r="B103" s="40" t="s">
        <v>26</v>
      </c>
      <c r="C103" s="46"/>
      <c r="D103" s="46"/>
      <c r="E103" s="30"/>
      <c r="F103" s="45"/>
      <c r="G103" s="45"/>
    </row>
    <row r="104" ht="78.75" spans="1:7">
      <c r="A104" s="39" t="s">
        <v>101</v>
      </c>
      <c r="B104" s="40" t="s">
        <v>26</v>
      </c>
      <c r="C104" s="46"/>
      <c r="D104" s="46"/>
      <c r="E104" s="30"/>
      <c r="F104" s="45"/>
      <c r="G104" s="45"/>
    </row>
    <row r="105" ht="15.75" spans="1:7">
      <c r="A105" s="52" t="s">
        <v>102</v>
      </c>
      <c r="B105" s="52"/>
      <c r="C105" s="52"/>
      <c r="D105" s="52"/>
      <c r="E105" s="52"/>
      <c r="F105" s="45"/>
      <c r="G105" s="45"/>
    </row>
    <row r="106" ht="31.5" spans="1:7">
      <c r="A106" s="39" t="s">
        <v>103</v>
      </c>
      <c r="B106" s="54" t="s">
        <v>104</v>
      </c>
      <c r="C106" s="55" t="s">
        <v>105</v>
      </c>
      <c r="D106" s="55" t="s">
        <v>105</v>
      </c>
      <c r="E106" s="55" t="s">
        <v>105</v>
      </c>
      <c r="F106" s="55" t="s">
        <v>105</v>
      </c>
      <c r="G106" s="55" t="s">
        <v>105</v>
      </c>
    </row>
    <row r="107" ht="31.5" spans="1:7">
      <c r="A107" s="39" t="s">
        <v>106</v>
      </c>
      <c r="B107" s="54" t="s">
        <v>104</v>
      </c>
      <c r="C107" s="55" t="s">
        <v>107</v>
      </c>
      <c r="D107" s="55" t="s">
        <v>107</v>
      </c>
      <c r="E107" s="30" t="s">
        <v>107</v>
      </c>
      <c r="F107" s="45">
        <v>0.3</v>
      </c>
      <c r="G107" s="45">
        <v>0.3</v>
      </c>
    </row>
    <row r="108" ht="15.75" spans="1:7">
      <c r="A108" s="39" t="s">
        <v>20</v>
      </c>
      <c r="B108" s="54"/>
      <c r="C108" s="56"/>
      <c r="D108" s="56"/>
      <c r="E108" s="30"/>
      <c r="F108" s="45"/>
      <c r="G108" s="45"/>
    </row>
    <row r="109" ht="15.75" spans="1:7">
      <c r="A109" s="39" t="s">
        <v>108</v>
      </c>
      <c r="B109" s="54" t="s">
        <v>104</v>
      </c>
      <c r="C109" s="55" t="s">
        <v>109</v>
      </c>
      <c r="D109" s="55" t="s">
        <v>109</v>
      </c>
      <c r="E109" s="30" t="s">
        <v>109</v>
      </c>
      <c r="F109" s="45">
        <v>0.2</v>
      </c>
      <c r="G109" s="45">
        <v>0.2</v>
      </c>
    </row>
    <row r="110" ht="47.25" spans="1:7">
      <c r="A110" s="39" t="s">
        <v>110</v>
      </c>
      <c r="B110" s="54" t="s">
        <v>104</v>
      </c>
      <c r="C110" s="55" t="s">
        <v>111</v>
      </c>
      <c r="D110" s="55" t="s">
        <v>111</v>
      </c>
      <c r="E110" s="30" t="s">
        <v>111</v>
      </c>
      <c r="F110" s="45">
        <v>0.01</v>
      </c>
      <c r="G110" s="45">
        <v>0.01</v>
      </c>
    </row>
    <row r="111" ht="63" spans="1:7">
      <c r="A111" s="39" t="s">
        <v>112</v>
      </c>
      <c r="B111" s="54" t="s">
        <v>104</v>
      </c>
      <c r="C111" s="55">
        <v>0.1</v>
      </c>
      <c r="D111" s="55">
        <v>0.1</v>
      </c>
      <c r="E111" s="30" t="s">
        <v>113</v>
      </c>
      <c r="F111" s="44">
        <v>0.1</v>
      </c>
      <c r="G111" s="44">
        <v>0.1</v>
      </c>
    </row>
    <row r="112" ht="78.75" spans="1:7">
      <c r="A112" s="39" t="s">
        <v>114</v>
      </c>
      <c r="B112" s="54" t="s">
        <v>96</v>
      </c>
      <c r="C112" s="56"/>
      <c r="D112" s="56"/>
      <c r="E112" s="30"/>
      <c r="F112" s="45"/>
      <c r="G112" s="45"/>
    </row>
    <row r="113" ht="47.25" spans="1:7">
      <c r="A113" s="39" t="s">
        <v>115</v>
      </c>
      <c r="B113" s="54" t="s">
        <v>104</v>
      </c>
      <c r="C113" s="56">
        <v>6</v>
      </c>
      <c r="D113" s="56">
        <v>6</v>
      </c>
      <c r="E113" s="26">
        <v>6</v>
      </c>
      <c r="F113" s="57">
        <v>6</v>
      </c>
      <c r="G113" s="57">
        <v>6</v>
      </c>
    </row>
    <row r="114" ht="15.75" spans="1:7">
      <c r="A114" s="52" t="s">
        <v>116</v>
      </c>
      <c r="B114" s="52"/>
      <c r="C114" s="52"/>
      <c r="D114" s="52"/>
      <c r="E114" s="52"/>
      <c r="F114" s="45"/>
      <c r="G114" s="45"/>
    </row>
    <row r="115" ht="47.25" spans="1:7">
      <c r="A115" s="39" t="s">
        <v>117</v>
      </c>
      <c r="B115" s="54" t="s">
        <v>118</v>
      </c>
      <c r="C115" s="46"/>
      <c r="D115" s="46"/>
      <c r="E115" s="30"/>
      <c r="F115" s="45"/>
      <c r="G115" s="45"/>
    </row>
    <row r="116" ht="15.75" spans="1:7">
      <c r="A116" s="39" t="s">
        <v>20</v>
      </c>
      <c r="B116" s="54"/>
      <c r="C116" s="46"/>
      <c r="D116" s="46"/>
      <c r="E116" s="30"/>
      <c r="F116" s="45"/>
      <c r="G116" s="45"/>
    </row>
    <row r="117" ht="47.25" spans="1:7">
      <c r="A117" s="39" t="s">
        <v>119</v>
      </c>
      <c r="B117" s="54" t="s">
        <v>118</v>
      </c>
      <c r="C117" s="46"/>
      <c r="D117" s="46"/>
      <c r="E117" s="30"/>
      <c r="F117" s="45"/>
      <c r="G117" s="45"/>
    </row>
    <row r="118" ht="63" spans="1:7">
      <c r="A118" s="39" t="s">
        <v>120</v>
      </c>
      <c r="B118" s="54" t="s">
        <v>118</v>
      </c>
      <c r="C118" s="46"/>
      <c r="D118" s="46"/>
      <c r="E118" s="30"/>
      <c r="F118" s="45"/>
      <c r="G118" s="45"/>
    </row>
    <row r="119" ht="47.25" spans="1:7">
      <c r="A119" s="39" t="s">
        <v>121</v>
      </c>
      <c r="B119" s="54" t="s">
        <v>122</v>
      </c>
      <c r="C119" s="46"/>
      <c r="D119" s="46"/>
      <c r="E119" s="30"/>
      <c r="F119" s="45"/>
      <c r="G119" s="45"/>
    </row>
    <row r="120" ht="15.75" spans="1:7">
      <c r="A120" s="39" t="s">
        <v>20</v>
      </c>
      <c r="B120" s="54"/>
      <c r="C120" s="46"/>
      <c r="D120" s="46"/>
      <c r="E120" s="30"/>
      <c r="F120" s="45"/>
      <c r="G120" s="45"/>
    </row>
    <row r="121" ht="31.5" spans="1:7">
      <c r="A121" s="39" t="s">
        <v>123</v>
      </c>
      <c r="B121" s="54" t="s">
        <v>122</v>
      </c>
      <c r="C121" s="46"/>
      <c r="D121" s="46"/>
      <c r="E121" s="30"/>
      <c r="F121" s="45"/>
      <c r="G121" s="45"/>
    </row>
    <row r="122" ht="15.75" spans="1:7">
      <c r="A122" s="58"/>
      <c r="B122" s="59"/>
      <c r="C122" s="60"/>
      <c r="D122" s="60"/>
      <c r="E122" s="61"/>
      <c r="F122" s="9"/>
      <c r="G122" s="9"/>
    </row>
    <row r="123" ht="20.25" customHeight="1" spans="1:7">
      <c r="A123" s="62" t="s">
        <v>124</v>
      </c>
      <c r="B123" s="62"/>
      <c r="C123" s="62"/>
      <c r="D123" s="62"/>
      <c r="E123" s="62"/>
      <c r="F123" s="62"/>
      <c r="G123" s="62"/>
    </row>
    <row r="124" spans="1:7">
      <c r="A124" s="63"/>
      <c r="B124" s="64"/>
      <c r="C124" s="65"/>
      <c r="D124" s="65"/>
      <c r="E124" s="66"/>
      <c r="F124" s="9"/>
      <c r="G124" s="9"/>
    </row>
    <row r="125" spans="1:7">
      <c r="A125" s="63"/>
      <c r="B125" s="64"/>
      <c r="C125" s="65"/>
      <c r="D125" s="65"/>
      <c r="E125" s="66"/>
      <c r="F125" s="9"/>
      <c r="G125" s="9"/>
    </row>
  </sheetData>
  <mergeCells count="12">
    <mergeCell ref="A1:G1"/>
    <mergeCell ref="A2:G2"/>
    <mergeCell ref="A6:E6"/>
    <mergeCell ref="A21:E21"/>
    <mergeCell ref="A67:E67"/>
    <mergeCell ref="A76:E76"/>
    <mergeCell ref="A78:E78"/>
    <mergeCell ref="A80:E80"/>
    <mergeCell ref="A100:E100"/>
    <mergeCell ref="A105:E105"/>
    <mergeCell ref="A114:E114"/>
    <mergeCell ref="A123:G123"/>
  </mergeCells>
  <pageMargins left="0.13" right="0.14" top="0.2" bottom="0.2" header="0.14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2018-11-13T08:33:00Z</dcterms:created>
  <cp:lastPrinted>2022-11-11T10:00:00Z</cp:lastPrinted>
  <dcterms:modified xsi:type="dcterms:W3CDTF">2023-11-15T09:18:51Z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790BDD235EFC4972834BDD918DE1FCB0_12</vt:lpwstr>
  </property>
  <property fmtid="{D5CDD505-2E9C-101B-9397-08002B2CF9AE}" pid="3" name="KSOProductBuildVer">
    <vt:lpwstr>1049-12.2.0.13306</vt:lpwstr>
  </property>
</Properties>
</file>